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2_Žel.sdělovací zař\"/>
    </mc:Choice>
  </mc:AlternateContent>
  <xr:revisionPtr revIDLastSave="0" documentId="13_ncr:1_{1FAF7F4B-3AF0-4CA7-AA76-E1AF20E4FD96}" xr6:coauthVersionLast="43" xr6:coauthVersionMax="43" xr10:uidLastSave="{00000000-0000-0000-0000-000000000000}"/>
  <bookViews>
    <workbookView xWindow="28680" yWindow="-120" windowWidth="29040" windowHeight="17640" xr2:uid="{00000000-000D-0000-FFFF-FFFF00000000}"/>
  </bookViews>
  <sheets>
    <sheet name="PS 01-14-0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77" i="1" l="1"/>
  <c r="O277" i="1" s="1"/>
  <c r="I273" i="1"/>
  <c r="O273" i="1" s="1"/>
  <c r="I269" i="1"/>
  <c r="O269" i="1" l="1"/>
  <c r="Q8" i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I8" i="1" l="1"/>
  <c r="I3" i="1" s="1"/>
  <c r="R8" i="1"/>
  <c r="O8" i="1" s="1"/>
  <c r="O2" i="1" s="1"/>
</calcChain>
</file>

<file path=xl/sharedStrings.xml><?xml version="1.0" encoding="utf-8"?>
<sst xmlns="http://schemas.openxmlformats.org/spreadsheetml/2006/main" count="923" uniqueCount="270">
  <si>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</si>
  <si>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</si>
  <si>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</si>
  <si>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</si>
  <si>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</si>
  <si>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</si>
  <si>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</si>
  <si>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</si>
  <si>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01-14-08</t>
  </si>
  <si>
    <t>0,00</t>
  </si>
  <si>
    <t>2</t>
  </si>
  <si>
    <t>O</t>
  </si>
  <si>
    <t>Rozpočet:</t>
  </si>
  <si>
    <t>ŽST Křižanov, kamerový systém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</si>
  <si>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</si>
  <si>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</si>
  <si>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</si>
  <si>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</si>
  <si>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</si>
  <si>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</si>
  <si>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</si>
  <si>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</si>
  <si>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</si>
  <si>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</si>
  <si>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</si>
  <si>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</si>
  <si>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</si>
  <si>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</si>
  <si>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</si>
  <si>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</si>
  <si>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</si>
  <si>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</si>
  <si>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</si>
  <si>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</si>
  <si>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m01</t>
  </si>
  <si>
    <t>Kamerový systém</t>
  </si>
  <si>
    <t>P</t>
  </si>
  <si>
    <t>701BAB</t>
  </si>
  <si>
    <t/>
  </si>
  <si>
    <t>Výkop jámy pro stožár -ruční nebo strojní výkop,zemina tř. 5</t>
  </si>
  <si>
    <t>M3</t>
  </si>
  <si>
    <t>PP</t>
  </si>
  <si>
    <t>VV</t>
  </si>
  <si>
    <t>Množství získáno exportem z CAD softwaru. Viz výkresová část dokumentace.</t>
  </si>
  <si>
    <t>TS</t>
  </si>
  <si>
    <t>701BBB</t>
  </si>
  <si>
    <t>Betonový základ do rostlé zeminy do bednění pro stožár</t>
  </si>
  <si>
    <t>703412-R</t>
  </si>
  <si>
    <t>ELEKTROINSTALAČNÍ TRUBKA PLASTOVÁ 36MM, ULOŽENÍ POD OMÍTKOU</t>
  </si>
  <si>
    <t>M</t>
  </si>
  <si>
    <t>1. Položka obsahuje:  
 – přípravu podkladu pro osazení  
2. Položka neobsahuje:  
 X  
3. Způsob měření:  
Měří se metr délkový.</t>
  </si>
  <si>
    <t>742F11</t>
  </si>
  <si>
    <t>KABEL NN NEBO VODIČ JEDNOŽÍLOVÝ CU S PLASTOVOU IZOLACÍ DO 2,5 MM2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</si>
  <si>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</si>
  <si>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742F12</t>
  </si>
  <si>
    <t>KABEL NN NEBO VODIČ JEDNOŽÍLOVÝ CU S PLASTOVOU IZOLACÍ OD 4 DO 16 MM2</t>
  </si>
  <si>
    <t>742J29-R</t>
  </si>
  <si>
    <t>KONEKTOR -  RJ45</t>
  </si>
  <si>
    <t>KUS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</si>
  <si>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</si>
  <si>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</t>
  </si>
  <si>
    <t>743112</t>
  </si>
  <si>
    <t>Osvětlovací stožár sadový do 6m,  žárově zinkovaný, vč. výložníku a výstroje</t>
  </si>
  <si>
    <t>8</t>
  </si>
  <si>
    <t>743112-R</t>
  </si>
  <si>
    <t>Žebřík hliníkový, délka 6m, skládací</t>
  </si>
  <si>
    <t>744612</t>
  </si>
  <si>
    <t>JISTIČ JEDNOPÓLOVÝ (10 KA) OD 4 DO 10 A</t>
  </si>
  <si>
    <t>1. Položka obsahuje:  
 – veškerý spojovací materiál vč. připojovacího vedení  
 – technický popis viz. projektová dokumentace  
2. Položka neobsahuje:  
 X  
3. Způsob měření:  
Udává se počet kusů kompletní konstrukce nebo práce.</t>
  </si>
  <si>
    <t>744711</t>
  </si>
  <si>
    <t>PROUDOVÝ CHRÁNIČ DVOUPÓLOVÝ (10 KA) DO 30 MA, DO 25 A</t>
  </si>
  <si>
    <t>11</t>
  </si>
  <si>
    <t>75I411-R</t>
  </si>
  <si>
    <t>KABEL LAM FLEXO 2X1.5</t>
  </si>
  <si>
    <t>KMPÁR</t>
  </si>
  <si>
    <t>1. Položka obsahuje:  
 – dodávku specifikované kabelizace včetně potřebného drobného montážního materiálu  
 – dopravu a skladování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Dodávka  a montáž specifikované kabelizace se měří v délce udané v kmpárech.</t>
  </si>
  <si>
    <t>12</t>
  </si>
  <si>
    <t>75I412-R</t>
  </si>
  <si>
    <t>KABEL DATOVÝ CAT5+ FTP PE</t>
  </si>
  <si>
    <t>13</t>
  </si>
  <si>
    <t>75I831</t>
  </si>
  <si>
    <t>KABEL OPTICKÝ MIKROKABEL DO 12 VLÁKEN</t>
  </si>
  <si>
    <t>KMVLÁKNO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</si>
  <si>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zafouknutí, zafouknutí do obsazené trubky,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kmvláknech.</t>
  </si>
  <si>
    <t>14</t>
  </si>
  <si>
    <t>75I841</t>
  </si>
  <si>
    <t>KABEL OPTICKÝ - REZERVA DO 500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</si>
  <si>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</si>
  <si>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15</t>
  </si>
  <si>
    <t>75I911</t>
  </si>
  <si>
    <t>OPTOTRUBKA HDPE PRŮMĚRU DO 40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</si>
  <si>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</si>
  <si>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16</t>
  </si>
  <si>
    <t>75IB11</t>
  </si>
  <si>
    <t>MIKROTRUBIČKA DO 10/8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</si>
  <si>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</si>
  <si>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17</t>
  </si>
  <si>
    <t>75IEE4</t>
  </si>
  <si>
    <t>OPTICKÝ ROZVADĚČ 19" PROVEDENÍ 48 VLÁKEN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</si>
  <si>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</si>
  <si>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18</t>
  </si>
  <si>
    <t>75IEEX</t>
  </si>
  <si>
    <t>OPTICKÝ ROZVADĚČ 19" PROVEDENÍ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</si>
  <si>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</si>
  <si>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19</t>
  </si>
  <si>
    <t>75IEF1</t>
  </si>
  <si>
    <t>OPTICKÝ ROZVADĚČ NA ZEĎ DO 12 VLÁKEN</t>
  </si>
  <si>
    <t>20</t>
  </si>
  <si>
    <t>75IEFX</t>
  </si>
  <si>
    <t>OPTICKÝ ROZVADĚČ NA ZEĎ - MONTÁŽ</t>
  </si>
  <si>
    <t>21</t>
  </si>
  <si>
    <t>75IEG1</t>
  </si>
  <si>
    <t>KAZETA PRO ULOŽENÍ SVÁRŮ - DODÁVKA</t>
  </si>
  <si>
    <t>22</t>
  </si>
  <si>
    <t>75IEGX</t>
  </si>
  <si>
    <t>KAZETA PRO ULOŽENÍ SVÁRŮ - MONTÁŽ</t>
  </si>
  <si>
    <t>23</t>
  </si>
  <si>
    <t>75IEH1</t>
  </si>
  <si>
    <t>KONEKTOROVÝ MODUL 12 VLÁKEN - DODÁVKA</t>
  </si>
  <si>
    <t>24</t>
  </si>
  <si>
    <t>75IEHX</t>
  </si>
  <si>
    <t>KONEKTOROVÝ MODUL 12 VLÁKEN - MONTÁŽ</t>
  </si>
  <si>
    <t>25</t>
  </si>
  <si>
    <t>75IG11</t>
  </si>
  <si>
    <t>TYČ UZEMŇOVACÍ</t>
  </si>
  <si>
    <t>1. Položka obsahuje:  
 – dodávku specifikovaného bloku/zařízení včetně potřebného drobného montážního materiálu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</si>
  <si>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26</t>
  </si>
  <si>
    <t>75IJ12</t>
  </si>
  <si>
    <t>MĚŘENÍ JEDNOSMĚRNÉ NA SDĚLOVACÍM KABELU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</si>
  <si>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kusů, jeden kus odpovídá měřenému páru v kabelu.</t>
  </si>
  <si>
    <t>27</t>
  </si>
  <si>
    <t>75IK41</t>
  </si>
  <si>
    <t>Měření na třech vlnových délkách po montáži do 12 vláken</t>
  </si>
  <si>
    <t>28</t>
  </si>
  <si>
    <t>75J321</t>
  </si>
  <si>
    <t>KABEL SDĚLOVACÍ PRO STRUKTUROVANOU KABELÁŽ FTP/STP</t>
  </si>
  <si>
    <t>1. Položka obsahuje:  
 – dodávku specifikované kabelizace včetně potřebného drobného montážního materiálu  
 – dopravu a skladování  
2. Položka neobsahuje:  
 X  
3. Způsob měření:  
Dodávka specifikované kabelizace se měří v délce udané v kmpárech.</t>
  </si>
  <si>
    <t>29</t>
  </si>
  <si>
    <t>75J32X</t>
  </si>
  <si>
    <t>KABEL SDĚLOVACÍ PRO STRUKTUROVANOU KABELÁŽ FTP/STP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</si>
  <si>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kmpárech.</t>
  </si>
  <si>
    <t>30</t>
  </si>
  <si>
    <t>75J821</t>
  </si>
  <si>
    <t>OPTICKÝ PIGTAIL SINGLEMODE DO 2 M</t>
  </si>
  <si>
    <t>1. Položka obsahuje:  
 – dodávku specifikované kabelizace včetně potřebného drobného montážního materiálu  
 – dopravu a skladování  
2. Položka neobsahuje:  
 X  
3. Způsob měření:  
Dodávka specifikované kabelizace se měří v délce udané v kusech.</t>
  </si>
  <si>
    <t>31</t>
  </si>
  <si>
    <t>75J82X</t>
  </si>
  <si>
    <t>OPTICKÝ PIGTAIL SINGLEMODE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</si>
  <si>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kusech.</t>
  </si>
  <si>
    <t>32</t>
  </si>
  <si>
    <t>75J921</t>
  </si>
  <si>
    <t>OPTICKÝ PATCHCORD SINGLEMODE DO 5 M</t>
  </si>
  <si>
    <t>33</t>
  </si>
  <si>
    <t>75J92X</t>
  </si>
  <si>
    <t>OPTICKÝ PATCHCORD SINGLEMODE - MONTÁŽ</t>
  </si>
  <si>
    <t>34</t>
  </si>
  <si>
    <t>75JA54</t>
  </si>
  <si>
    <t>KONEKTOROVÝ PANEL 24xE2000 KONEKTOR</t>
  </si>
  <si>
    <t>35</t>
  </si>
  <si>
    <t>75JB13</t>
  </si>
  <si>
    <t>DATOVÝ ROZVADĚČ 19" 600X600 DO 47 U</t>
  </si>
  <si>
    <t>36</t>
  </si>
  <si>
    <t>75JB1X</t>
  </si>
  <si>
    <t>DATOVÝ ROZVADĚČ 19" 600X600 -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</si>
  <si>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</si>
  <si>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37</t>
  </si>
  <si>
    <t>75K321</t>
  </si>
  <si>
    <t>ZÁLOŽNÍ ZDROJ UPS 230 V DO 1000 VA - DODÁVKA</t>
  </si>
  <si>
    <t>38</t>
  </si>
  <si>
    <t>75K32X</t>
  </si>
  <si>
    <t>ZÁLOŽNÍ ZDROJ UPS 230 V DO 1000 VA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</si>
  <si>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</si>
  <si>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39</t>
  </si>
  <si>
    <t>75K413</t>
  </si>
  <si>
    <t>MĚNIČ NAPĚTÍ (STŘÍDAČ) 48 V DC/230 V AC DO 1000 VA</t>
  </si>
  <si>
    <t>40</t>
  </si>
  <si>
    <t>75K423</t>
  </si>
  <si>
    <t>MĚNIČ NAPĚTÍ 48 V DC/12, 24, 60 V DC DO 1000 VA</t>
  </si>
  <si>
    <t>41</t>
  </si>
  <si>
    <t>75K631</t>
  </si>
  <si>
    <t>AKUMULÁTOROVÁ BATERIE DO 1000 VAH - DODÁVKA</t>
  </si>
  <si>
    <t>42</t>
  </si>
  <si>
    <t>75K63X</t>
  </si>
  <si>
    <t>AKUMULÁTOROVÁ BATERIE DO 1000 VAH - MONTÁŽ</t>
  </si>
  <si>
    <t>43</t>
  </si>
  <si>
    <t>75L3EB</t>
  </si>
  <si>
    <t>ÚPRAVA SW NA CDP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</si>
  <si>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</t>
  </si>
  <si>
    <t>44</t>
  </si>
  <si>
    <t>75L421</t>
  </si>
  <si>
    <t>KAMERA DIGITÁLNÍ (IP) PEVNÁ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</si>
  <si>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</si>
  <si>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45</t>
  </si>
  <si>
    <t>75L424</t>
  </si>
  <si>
    <t>KAMERA DIGITÁLNÍ (IP) SW LICENCE</t>
  </si>
  <si>
    <t>1. Položka obsahuje:  
 – dodávku specifikovaného bloku - SW licenci pro začlenění kamery do nového nebo stávajícího kamerového systému  
 – dodávku souvisejícího příslušenství pro specifikovaný blok/zařízení  
 – dopravu a skladování  
2. Položka neobsahuje:  
 X  
3. Způsob měření:  
Udává se počet kusů kompletní konstrukce a práce.</t>
  </si>
  <si>
    <t>46</t>
  </si>
  <si>
    <t>75L453</t>
  </si>
  <si>
    <t>KAMEROVÝ SERVER - ZÁZNAMOVÉ ZAŘÍZENÍ, DO 32 KAMER (HW, SW, LICENCE)</t>
  </si>
  <si>
    <t>47</t>
  </si>
  <si>
    <t>75L456</t>
  </si>
  <si>
    <t>KAMEROVÝ SERVER - HDD DO 2 TB, PRO PROVOZ 24/7</t>
  </si>
  <si>
    <t>48</t>
  </si>
  <si>
    <t>75L461</t>
  </si>
  <si>
    <t>KLIENSTKÉ PRACOVIŠTĚ - DODÁVKA</t>
  </si>
  <si>
    <t>49</t>
  </si>
  <si>
    <t>75L46W</t>
  </si>
  <si>
    <t>KLIENSTKÉ PRACOVIŠTĚ - DOPLNĚNÍ HW, SW, LICENCE</t>
  </si>
  <si>
    <t>50</t>
  </si>
  <si>
    <t>75L471</t>
  </si>
  <si>
    <t>MONITOR LCD DO 27"</t>
  </si>
  <si>
    <t>51</t>
  </si>
  <si>
    <t>75L481</t>
  </si>
  <si>
    <t>PŘÍSLUŠENSTVÍ KS - ROZVODNÁ SKŘÍŇ KS</t>
  </si>
  <si>
    <t>1. Položka obsahuje:  
 – dodávku kamerové rozvodné skříně včetně veškerého vnitřního vybavení (lišty, svorky, drobný materiál) aveškerého příslušenství pro uchycení  
 – dodávku souvisejícího příslušenství pro specifikovaný blok/zařízení  
 – dopravu a skladování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</si>
  <si>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52</t>
  </si>
  <si>
    <t>75L482</t>
  </si>
  <si>
    <t>PŘÍSLUŠENSTVÍ KS - PŘEPĚŤOVÁ OCHRANA PRO KS</t>
  </si>
  <si>
    <t>53</t>
  </si>
  <si>
    <t>75L483</t>
  </si>
  <si>
    <t>PŘÍSLUŠENSTVÍ KS - DRŽÁK PRO KAMEROVÝ KRYT (KAMERU)</t>
  </si>
  <si>
    <t>54</t>
  </si>
  <si>
    <t>75L484</t>
  </si>
  <si>
    <t>PŘÍSLUŠENSTVÍ KS - ADAPTÉR PRO MONTÁŽ NA SLOUP</t>
  </si>
  <si>
    <t>55</t>
  </si>
  <si>
    <t>75L48X</t>
  </si>
  <si>
    <t>PŘÍSLUŠENSTVÍ KS - MONTÁŽ</t>
  </si>
  <si>
    <t>56</t>
  </si>
  <si>
    <t>75L491</t>
  </si>
  <si>
    <t>ZPROVOZNĚNÍ A NASTAVENÍ KAMERY</t>
  </si>
  <si>
    <t>1. Položka obsahuje:  
 – práce spojené se zkoušením, nastavením a uvedení do provozu specifikovaného celku/bloku/zařízení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</si>
  <si>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57</t>
  </si>
  <si>
    <t>75L492</t>
  </si>
  <si>
    <t>ZPROVOZNĚNÍ A NASTAVENÍ POHLEDU KAMERY</t>
  </si>
  <si>
    <t>1. Položka obsahuje:  
 – práce spojené se zkoušením, nastavením a uvedení do provozu specifikovaného celku/bloku/zařízení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 – práce spojené s nastavením pohledu kamery - pohledové zkoušky za účasti kompetentního zástupce budoucího uživatele zařízení  
2. Položka neobsahuje:  
 X  
3. Způsob měření:  
Udává se počet kusů kompletní konstrukce nebo práce.</t>
  </si>
  <si>
    <t>58</t>
  </si>
  <si>
    <t>75L493</t>
  </si>
  <si>
    <t>ZPROVOZNĚNÍ A NASTAVENÍ KAMEROVÉHO SYSTÉMU</t>
  </si>
  <si>
    <t>KOMPLET</t>
  </si>
  <si>
    <t>1. Položka obsahuje:  
 – práce spojené se zkoušením, nastavením a uvedení do provozu specifikovaného celku/bloku/zařízení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Udává se komplet odlišných materiálů a činností, které tvoří funkční nedělitelný celek daný názvem položky.</t>
  </si>
  <si>
    <t>59</t>
  </si>
  <si>
    <t>75L494</t>
  </si>
  <si>
    <t>ZPROVOZNĚNÍ A NASTAVENÍ ŠKOLENÍ A ZÁCVIK PERSONÁLU OBSLUHUJÍCÍHO KAMEROVÝ SYSTÉM</t>
  </si>
  <si>
    <t>HOD</t>
  </si>
  <si>
    <t>1. Položka obsahuje:  
 – práce spojené se zkoušením, nastavením školení a zácviku personálu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Specifické zkoušení a školení se udává v hodinách aktivní činnosti.</t>
  </si>
  <si>
    <t>60</t>
  </si>
  <si>
    <t>75L495</t>
  </si>
  <si>
    <t>LICENCE PRO PŘIPOJENÍ KAMERY DO SYSTÉMU KAC</t>
  </si>
  <si>
    <t>1. Položka obsahuje:  
 – dodávku specifikovaného bloku - SW licenci pro začlenění kamery do systému KAC  
 – dodávku souvisejícího příslušenství pro specifikovaný blok/zařízení  
 – dopravu a skladování  
2. Položka neobsahuje:  
 X  
3. Způsob měř</t>
  </si>
  <si>
    <t>61</t>
  </si>
  <si>
    <t>75L496</t>
  </si>
  <si>
    <t>PŘIPOJENÍ KAMEROVÉHO SYSTÉMU DO KAC - KONFIGURAČNÍ PRÁCE</t>
  </si>
  <si>
    <t>1. Položka obsahuje:  
 – veškeré konfigurační práce spojené se zaintegrováním kamerového systému do KAC   
 – veškeré potřebné mechanizmy (měřicí přístroje a měřící příslušenství), včetně obsluhy, náklady na mzdy a přibližné (průměrné) náklady na poříz</t>
  </si>
  <si>
    <t>62</t>
  </si>
  <si>
    <t>75M836</t>
  </si>
  <si>
    <t>63</t>
  </si>
  <si>
    <t>75M866</t>
  </si>
  <si>
    <t>PŘEVODNÍK SFP</t>
  </si>
  <si>
    <t>64</t>
  </si>
  <si>
    <t>75M86X</t>
  </si>
  <si>
    <t>PŘEVODNÍK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</si>
  <si>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</t>
  </si>
  <si>
    <t>65</t>
  </si>
  <si>
    <t>DATOVÁ INFRASTRUKTURA LAN, PRŮMYSLOVÝ RINGSWITCH - L2 DO 10xSFP</t>
  </si>
  <si>
    <t>75M921-R</t>
  </si>
  <si>
    <t>DATOVÁ INFRASTRUKTURA LAN, PRŮMYSLOVÝ RINGSWITCH - L2 DO 4X10/100 + 2XUPLINK</t>
  </si>
  <si>
    <t>DATOVÁ INFRASTRUKTURA LAN, PRŮMYSLOVÝ RINGSWITCH - MONTÁŽ</t>
  </si>
  <si>
    <t>UKONČENÍ KABELU OPTICKÉHO DO 12 VLÁKEN</t>
  </si>
  <si>
    <t>75IH61</t>
  </si>
  <si>
    <t>75M92X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</si>
</sst>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4" fontId="0" fillId="0" borderId="0" xfId="0" applyNumberFormat="1">
      <alignment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vertical="top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7" fillId="0" borderId="3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1D860D-D488-4043-9867-D8E81F6C9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3"/>
  <dimension ref="A1:R280"/>
  <sheetViews>
    <sheetView tabSelected="1" topLeftCell="B1" zoomScaleNormal="100" workbookViewId="0">
      <pane ySplit="7" topLeftCell="A8" activePane="bottomLeft" state="frozen"/>
      <selection pane="bottomLeft" activeCell="H280" sqref="H280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7.28515625" customWidth="1"/>
    <col min="15" max="15" width="8.85546875" hidden="1" customWidth="1"/>
    <col min="16" max="16" width="7.85546875" hidden="1" customWidth="1"/>
    <col min="17" max="17" width="10.140625" hidden="1" customWidth="1"/>
    <col min="18" max="18" width="0.5703125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2" t="s">
        <v>6</v>
      </c>
      <c r="D3" s="33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4" t="s">
        <v>8</v>
      </c>
      <c r="D4" s="35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31" t="s">
        <v>15</v>
      </c>
      <c r="B5" s="31" t="s">
        <v>16</v>
      </c>
      <c r="C5" s="31" t="s">
        <v>17</v>
      </c>
      <c r="D5" s="31" t="s">
        <v>18</v>
      </c>
      <c r="E5" s="31" t="s">
        <v>19</v>
      </c>
      <c r="F5" s="31" t="s">
        <v>20</v>
      </c>
      <c r="G5" s="31" t="s">
        <v>21</v>
      </c>
      <c r="H5" s="31" t="s">
        <v>22</v>
      </c>
      <c r="I5" s="31"/>
      <c r="O5" t="s">
        <v>23</v>
      </c>
      <c r="P5" t="s">
        <v>10</v>
      </c>
    </row>
    <row r="6" spans="1:18" ht="12.75" customHeight="1" x14ac:dyDescent="0.2">
      <c r="A6" s="31"/>
      <c r="B6" s="31"/>
      <c r="C6" s="31"/>
      <c r="D6" s="31"/>
      <c r="E6" s="31"/>
      <c r="F6" s="31"/>
      <c r="G6" s="31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 s="36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+I265+I269+I273+I277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+O265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8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38</v>
      </c>
    </row>
    <row r="13" spans="1:18" x14ac:dyDescent="0.2">
      <c r="A13" s="16" t="s">
        <v>36</v>
      </c>
      <c r="B13" s="17" t="s">
        <v>10</v>
      </c>
      <c r="C13" s="17" t="s">
        <v>45</v>
      </c>
      <c r="D13" s="16" t="s">
        <v>38</v>
      </c>
      <c r="E13" s="18" t="s">
        <v>46</v>
      </c>
      <c r="F13" s="19" t="s">
        <v>40</v>
      </c>
      <c r="G13" s="20">
        <v>8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x14ac:dyDescent="0.2">
      <c r="A16" t="s">
        <v>44</v>
      </c>
      <c r="E16" s="23" t="s">
        <v>38</v>
      </c>
    </row>
    <row r="17" spans="1:16" x14ac:dyDescent="0.2">
      <c r="A17" s="16" t="s">
        <v>36</v>
      </c>
      <c r="B17" s="17" t="s">
        <v>2</v>
      </c>
      <c r="C17" s="17" t="s">
        <v>47</v>
      </c>
      <c r="D17" s="16" t="s">
        <v>38</v>
      </c>
      <c r="E17" s="18" t="s">
        <v>48</v>
      </c>
      <c r="F17" s="19" t="s">
        <v>49</v>
      </c>
      <c r="G17" s="20">
        <v>800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ht="76.5" x14ac:dyDescent="0.2">
      <c r="A20" t="s">
        <v>44</v>
      </c>
      <c r="E20" s="23" t="s">
        <v>50</v>
      </c>
    </row>
    <row r="21" spans="1:16" ht="25.5" x14ac:dyDescent="0.2">
      <c r="A21" s="16" t="s">
        <v>36</v>
      </c>
      <c r="B21" s="17" t="s">
        <v>28</v>
      </c>
      <c r="C21" s="17" t="s">
        <v>51</v>
      </c>
      <c r="D21" s="16" t="s">
        <v>38</v>
      </c>
      <c r="E21" s="18" t="s">
        <v>52</v>
      </c>
      <c r="F21" s="19" t="s">
        <v>49</v>
      </c>
      <c r="G21" s="20">
        <v>1800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89.25" x14ac:dyDescent="0.2">
      <c r="A24" t="s">
        <v>44</v>
      </c>
      <c r="E24" s="23" t="s">
        <v>53</v>
      </c>
    </row>
    <row r="25" spans="1:16" ht="25.5" x14ac:dyDescent="0.2">
      <c r="A25" s="16" t="s">
        <v>36</v>
      </c>
      <c r="B25" s="17" t="s">
        <v>29</v>
      </c>
      <c r="C25" s="17" t="s">
        <v>54</v>
      </c>
      <c r="D25" s="16" t="s">
        <v>38</v>
      </c>
      <c r="E25" s="18" t="s">
        <v>55</v>
      </c>
      <c r="F25" s="19" t="s">
        <v>49</v>
      </c>
      <c r="G25" s="20">
        <v>400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89.25" x14ac:dyDescent="0.2">
      <c r="A28" t="s">
        <v>44</v>
      </c>
      <c r="E28" s="23" t="s">
        <v>53</v>
      </c>
    </row>
    <row r="29" spans="1:16" x14ac:dyDescent="0.2">
      <c r="A29" s="16" t="s">
        <v>36</v>
      </c>
      <c r="B29" s="17" t="s">
        <v>30</v>
      </c>
      <c r="C29" s="17" t="s">
        <v>56</v>
      </c>
      <c r="D29" s="16" t="s">
        <v>38</v>
      </c>
      <c r="E29" s="18" t="s">
        <v>57</v>
      </c>
      <c r="F29" s="19" t="s">
        <v>58</v>
      </c>
      <c r="G29" s="20">
        <v>96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ht="38.25" x14ac:dyDescent="0.2">
      <c r="A32" t="s">
        <v>44</v>
      </c>
      <c r="E32" s="23" t="s">
        <v>59</v>
      </c>
    </row>
    <row r="33" spans="1:16" x14ac:dyDescent="0.2">
      <c r="A33" s="16" t="s">
        <v>36</v>
      </c>
      <c r="B33" s="17" t="s">
        <v>60</v>
      </c>
      <c r="C33" s="17" t="s">
        <v>61</v>
      </c>
      <c r="D33" s="16" t="s">
        <v>38</v>
      </c>
      <c r="E33" s="18" t="s">
        <v>62</v>
      </c>
      <c r="F33" s="19" t="s">
        <v>58</v>
      </c>
      <c r="G33" s="20">
        <v>8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x14ac:dyDescent="0.2">
      <c r="A36" t="s">
        <v>44</v>
      </c>
      <c r="E36" s="23" t="s">
        <v>38</v>
      </c>
    </row>
    <row r="37" spans="1:16" x14ac:dyDescent="0.2">
      <c r="A37" s="16" t="s">
        <v>36</v>
      </c>
      <c r="B37" s="17" t="s">
        <v>63</v>
      </c>
      <c r="C37" s="17" t="s">
        <v>64</v>
      </c>
      <c r="D37" s="16" t="s">
        <v>38</v>
      </c>
      <c r="E37" s="18" t="s">
        <v>65</v>
      </c>
      <c r="F37" s="19" t="s">
        <v>58</v>
      </c>
      <c r="G37" s="20">
        <v>1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x14ac:dyDescent="0.2">
      <c r="A40" t="s">
        <v>44</v>
      </c>
      <c r="E40" s="23" t="s">
        <v>38</v>
      </c>
    </row>
    <row r="41" spans="1:16" x14ac:dyDescent="0.2">
      <c r="A41" s="16" t="s">
        <v>36</v>
      </c>
      <c r="B41" s="17" t="s">
        <v>31</v>
      </c>
      <c r="C41" s="17" t="s">
        <v>66</v>
      </c>
      <c r="D41" s="16" t="s">
        <v>38</v>
      </c>
      <c r="E41" s="18" t="s">
        <v>67</v>
      </c>
      <c r="F41" s="19" t="s">
        <v>58</v>
      </c>
      <c r="G41" s="20">
        <v>26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102" x14ac:dyDescent="0.2">
      <c r="A44" t="s">
        <v>44</v>
      </c>
      <c r="E44" s="23" t="s">
        <v>68</v>
      </c>
    </row>
    <row r="45" spans="1:16" x14ac:dyDescent="0.2">
      <c r="A45" s="16" t="s">
        <v>36</v>
      </c>
      <c r="B45" s="17" t="s">
        <v>32</v>
      </c>
      <c r="C45" s="17" t="s">
        <v>69</v>
      </c>
      <c r="D45" s="16" t="s">
        <v>38</v>
      </c>
      <c r="E45" s="18" t="s">
        <v>70</v>
      </c>
      <c r="F45" s="19" t="s">
        <v>58</v>
      </c>
      <c r="G45" s="20">
        <v>26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102" x14ac:dyDescent="0.2">
      <c r="A48" t="s">
        <v>44</v>
      </c>
      <c r="E48" s="23" t="s">
        <v>68</v>
      </c>
    </row>
    <row r="49" spans="1:16" x14ac:dyDescent="0.2">
      <c r="A49" s="16" t="s">
        <v>36</v>
      </c>
      <c r="B49" s="17" t="s">
        <v>71</v>
      </c>
      <c r="C49" s="17" t="s">
        <v>72</v>
      </c>
      <c r="D49" s="16" t="s">
        <v>38</v>
      </c>
      <c r="E49" s="18" t="s">
        <v>73</v>
      </c>
      <c r="F49" s="19" t="s">
        <v>74</v>
      </c>
      <c r="G49" s="20">
        <v>0.5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140.25" x14ac:dyDescent="0.2">
      <c r="A52" t="s">
        <v>44</v>
      </c>
      <c r="E52" s="23" t="s">
        <v>75</v>
      </c>
    </row>
    <row r="53" spans="1:16" x14ac:dyDescent="0.2">
      <c r="A53" s="16" t="s">
        <v>36</v>
      </c>
      <c r="B53" s="17" t="s">
        <v>76</v>
      </c>
      <c r="C53" s="17" t="s">
        <v>77</v>
      </c>
      <c r="D53" s="16" t="s">
        <v>38</v>
      </c>
      <c r="E53" s="18" t="s">
        <v>78</v>
      </c>
      <c r="F53" s="19" t="s">
        <v>74</v>
      </c>
      <c r="G53" s="20">
        <v>4.5999999999999996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ht="140.25" x14ac:dyDescent="0.2">
      <c r="A56" t="s">
        <v>44</v>
      </c>
      <c r="E56" s="23" t="s">
        <v>75</v>
      </c>
    </row>
    <row r="57" spans="1:16" x14ac:dyDescent="0.2">
      <c r="A57" s="16" t="s">
        <v>36</v>
      </c>
      <c r="B57" s="17" t="s">
        <v>79</v>
      </c>
      <c r="C57" s="17" t="s">
        <v>80</v>
      </c>
      <c r="D57" s="16" t="s">
        <v>38</v>
      </c>
      <c r="E57" s="18" t="s">
        <v>81</v>
      </c>
      <c r="F57" s="19" t="s">
        <v>82</v>
      </c>
      <c r="G57" s="20">
        <v>44.4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ht="153" x14ac:dyDescent="0.2">
      <c r="A60" t="s">
        <v>44</v>
      </c>
      <c r="E60" s="23" t="s">
        <v>83</v>
      </c>
    </row>
    <row r="61" spans="1:16" x14ac:dyDescent="0.2">
      <c r="A61" s="16" t="s">
        <v>36</v>
      </c>
      <c r="B61" s="17" t="s">
        <v>84</v>
      </c>
      <c r="C61" s="17" t="s">
        <v>85</v>
      </c>
      <c r="D61" s="16" t="s">
        <v>38</v>
      </c>
      <c r="E61" s="18" t="s">
        <v>86</v>
      </c>
      <c r="F61" s="19" t="s">
        <v>58</v>
      </c>
      <c r="G61" s="20">
        <v>3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78.5" x14ac:dyDescent="0.2">
      <c r="A64" t="s">
        <v>44</v>
      </c>
      <c r="E64" s="23" t="s">
        <v>87</v>
      </c>
    </row>
    <row r="65" spans="1:16" x14ac:dyDescent="0.2">
      <c r="A65" s="16" t="s">
        <v>36</v>
      </c>
      <c r="B65" s="17" t="s">
        <v>88</v>
      </c>
      <c r="C65" s="17" t="s">
        <v>89</v>
      </c>
      <c r="D65" s="16" t="s">
        <v>38</v>
      </c>
      <c r="E65" s="18" t="s">
        <v>90</v>
      </c>
      <c r="F65" s="19" t="s">
        <v>49</v>
      </c>
      <c r="G65" s="20">
        <v>1500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153" x14ac:dyDescent="0.2">
      <c r="A68" t="s">
        <v>44</v>
      </c>
      <c r="E68" s="23" t="s">
        <v>91</v>
      </c>
    </row>
    <row r="69" spans="1:16" x14ac:dyDescent="0.2">
      <c r="A69" s="16" t="s">
        <v>36</v>
      </c>
      <c r="B69" s="17" t="s">
        <v>92</v>
      </c>
      <c r="C69" s="17" t="s">
        <v>93</v>
      </c>
      <c r="D69" s="16" t="s">
        <v>38</v>
      </c>
      <c r="E69" s="18" t="s">
        <v>94</v>
      </c>
      <c r="F69" s="19" t="s">
        <v>49</v>
      </c>
      <c r="G69" s="20">
        <v>1500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53" x14ac:dyDescent="0.2">
      <c r="A72" t="s">
        <v>44</v>
      </c>
      <c r="E72" s="23" t="s">
        <v>95</v>
      </c>
    </row>
    <row r="73" spans="1:16" x14ac:dyDescent="0.2">
      <c r="A73" s="16" t="s">
        <v>36</v>
      </c>
      <c r="B73" s="17" t="s">
        <v>96</v>
      </c>
      <c r="C73" s="17" t="s">
        <v>97</v>
      </c>
      <c r="D73" s="16" t="s">
        <v>38</v>
      </c>
      <c r="E73" s="18" t="s">
        <v>98</v>
      </c>
      <c r="F73" s="19" t="s">
        <v>58</v>
      </c>
      <c r="G73" s="20">
        <v>1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14.75" x14ac:dyDescent="0.2">
      <c r="A76" t="s">
        <v>44</v>
      </c>
      <c r="E76" s="23" t="s">
        <v>99</v>
      </c>
    </row>
    <row r="77" spans="1:16" x14ac:dyDescent="0.2">
      <c r="A77" s="16" t="s">
        <v>36</v>
      </c>
      <c r="B77" s="17" t="s">
        <v>100</v>
      </c>
      <c r="C77" s="17" t="s">
        <v>101</v>
      </c>
      <c r="D77" s="16" t="s">
        <v>38</v>
      </c>
      <c r="E77" s="18" t="s">
        <v>102</v>
      </c>
      <c r="F77" s="19" t="s">
        <v>58</v>
      </c>
      <c r="G77" s="20">
        <v>1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ht="127.5" x14ac:dyDescent="0.2">
      <c r="A80" t="s">
        <v>44</v>
      </c>
      <c r="E80" s="23" t="s">
        <v>103</v>
      </c>
    </row>
    <row r="81" spans="1:16" x14ac:dyDescent="0.2">
      <c r="A81" s="16" t="s">
        <v>36</v>
      </c>
      <c r="B81" s="17" t="s">
        <v>104</v>
      </c>
      <c r="C81" s="17" t="s">
        <v>105</v>
      </c>
      <c r="D81" s="16" t="s">
        <v>38</v>
      </c>
      <c r="E81" s="18" t="s">
        <v>106</v>
      </c>
      <c r="F81" s="19" t="s">
        <v>58</v>
      </c>
      <c r="G81" s="20">
        <v>13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14.75" x14ac:dyDescent="0.2">
      <c r="A84" t="s">
        <v>44</v>
      </c>
      <c r="E84" s="23" t="s">
        <v>99</v>
      </c>
    </row>
    <row r="85" spans="1:16" x14ac:dyDescent="0.2">
      <c r="A85" s="16" t="s">
        <v>36</v>
      </c>
      <c r="B85" s="17" t="s">
        <v>107</v>
      </c>
      <c r="C85" s="17" t="s">
        <v>108</v>
      </c>
      <c r="D85" s="16" t="s">
        <v>38</v>
      </c>
      <c r="E85" s="18" t="s">
        <v>109</v>
      </c>
      <c r="F85" s="19" t="s">
        <v>58</v>
      </c>
      <c r="G85" s="20">
        <v>13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27.5" x14ac:dyDescent="0.2">
      <c r="A88" t="s">
        <v>44</v>
      </c>
      <c r="E88" s="23" t="s">
        <v>103</v>
      </c>
    </row>
    <row r="89" spans="1:16" x14ac:dyDescent="0.2">
      <c r="A89" s="16" t="s">
        <v>36</v>
      </c>
      <c r="B89" s="17" t="s">
        <v>110</v>
      </c>
      <c r="C89" s="17" t="s">
        <v>111</v>
      </c>
      <c r="D89" s="16" t="s">
        <v>38</v>
      </c>
      <c r="E89" s="18" t="s">
        <v>112</v>
      </c>
      <c r="F89" s="19" t="s">
        <v>58</v>
      </c>
      <c r="G89" s="20">
        <v>14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114.75" x14ac:dyDescent="0.2">
      <c r="A92" t="s">
        <v>44</v>
      </c>
      <c r="E92" s="23" t="s">
        <v>99</v>
      </c>
    </row>
    <row r="93" spans="1:16" x14ac:dyDescent="0.2">
      <c r="A93" s="16" t="s">
        <v>36</v>
      </c>
      <c r="B93" s="17" t="s">
        <v>113</v>
      </c>
      <c r="C93" s="17" t="s">
        <v>114</v>
      </c>
      <c r="D93" s="16" t="s">
        <v>38</v>
      </c>
      <c r="E93" s="18" t="s">
        <v>115</v>
      </c>
      <c r="F93" s="19" t="s">
        <v>58</v>
      </c>
      <c r="G93" s="20">
        <v>14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ht="127.5" x14ac:dyDescent="0.2">
      <c r="A96" t="s">
        <v>44</v>
      </c>
      <c r="E96" s="23" t="s">
        <v>103</v>
      </c>
    </row>
    <row r="97" spans="1:16" x14ac:dyDescent="0.2">
      <c r="A97" s="16" t="s">
        <v>36</v>
      </c>
      <c r="B97" s="17" t="s">
        <v>116</v>
      </c>
      <c r="C97" s="17" t="s">
        <v>117</v>
      </c>
      <c r="D97" s="16" t="s">
        <v>38</v>
      </c>
      <c r="E97" s="18" t="s">
        <v>118</v>
      </c>
      <c r="F97" s="19" t="s">
        <v>58</v>
      </c>
      <c r="G97" s="20">
        <v>2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114.75" x14ac:dyDescent="0.2">
      <c r="A100" t="s">
        <v>44</v>
      </c>
      <c r="E100" s="23" t="s">
        <v>99</v>
      </c>
    </row>
    <row r="101" spans="1:16" x14ac:dyDescent="0.2">
      <c r="A101" s="16" t="s">
        <v>36</v>
      </c>
      <c r="B101" s="17" t="s">
        <v>119</v>
      </c>
      <c r="C101" s="17" t="s">
        <v>120</v>
      </c>
      <c r="D101" s="16" t="s">
        <v>38</v>
      </c>
      <c r="E101" s="18" t="s">
        <v>121</v>
      </c>
      <c r="F101" s="19" t="s">
        <v>58</v>
      </c>
      <c r="G101" s="20">
        <v>2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ht="127.5" x14ac:dyDescent="0.2">
      <c r="A104" t="s">
        <v>44</v>
      </c>
      <c r="E104" s="23" t="s">
        <v>103</v>
      </c>
    </row>
    <row r="105" spans="1:16" x14ac:dyDescent="0.2">
      <c r="A105" s="16" t="s">
        <v>36</v>
      </c>
      <c r="B105" s="17" t="s">
        <v>122</v>
      </c>
      <c r="C105" s="17" t="s">
        <v>123</v>
      </c>
      <c r="D105" s="16" t="s">
        <v>38</v>
      </c>
      <c r="E105" s="18" t="s">
        <v>124</v>
      </c>
      <c r="F105" s="19" t="s">
        <v>58</v>
      </c>
      <c r="G105" s="20">
        <v>8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65.75" x14ac:dyDescent="0.2">
      <c r="A108" t="s">
        <v>44</v>
      </c>
      <c r="E108" s="23" t="s">
        <v>125</v>
      </c>
    </row>
    <row r="109" spans="1:16" x14ac:dyDescent="0.2">
      <c r="A109" s="16" t="s">
        <v>36</v>
      </c>
      <c r="B109" s="17" t="s">
        <v>126</v>
      </c>
      <c r="C109" s="17" t="s">
        <v>127</v>
      </c>
      <c r="D109" s="16" t="s">
        <v>38</v>
      </c>
      <c r="E109" s="18" t="s">
        <v>128</v>
      </c>
      <c r="F109" s="19" t="s">
        <v>58</v>
      </c>
      <c r="G109" s="20">
        <v>25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40.25" x14ac:dyDescent="0.2">
      <c r="A112" t="s">
        <v>44</v>
      </c>
      <c r="E112" s="23" t="s">
        <v>129</v>
      </c>
    </row>
    <row r="113" spans="1:16" x14ac:dyDescent="0.2">
      <c r="A113" s="16" t="s">
        <v>36</v>
      </c>
      <c r="B113" s="17" t="s">
        <v>130</v>
      </c>
      <c r="C113" s="17" t="s">
        <v>131</v>
      </c>
      <c r="D113" s="16" t="s">
        <v>38</v>
      </c>
      <c r="E113" s="18" t="s">
        <v>132</v>
      </c>
      <c r="F113" s="19" t="s">
        <v>58</v>
      </c>
      <c r="G113" s="20">
        <v>13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x14ac:dyDescent="0.2">
      <c r="A116" t="s">
        <v>44</v>
      </c>
      <c r="E116" s="23" t="s">
        <v>38</v>
      </c>
    </row>
    <row r="117" spans="1:16" x14ac:dyDescent="0.2">
      <c r="A117" s="16" t="s">
        <v>36</v>
      </c>
      <c r="B117" s="17" t="s">
        <v>133</v>
      </c>
      <c r="C117" s="17" t="s">
        <v>134</v>
      </c>
      <c r="D117" s="16" t="s">
        <v>38</v>
      </c>
      <c r="E117" s="18" t="s">
        <v>135</v>
      </c>
      <c r="F117" s="19" t="s">
        <v>74</v>
      </c>
      <c r="G117" s="20">
        <v>2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02" x14ac:dyDescent="0.2">
      <c r="A120" t="s">
        <v>44</v>
      </c>
      <c r="E120" s="23" t="s">
        <v>136</v>
      </c>
    </row>
    <row r="121" spans="1:16" x14ac:dyDescent="0.2">
      <c r="A121" s="16" t="s">
        <v>36</v>
      </c>
      <c r="B121" s="17" t="s">
        <v>137</v>
      </c>
      <c r="C121" s="17" t="s">
        <v>138</v>
      </c>
      <c r="D121" s="16" t="s">
        <v>38</v>
      </c>
      <c r="E121" s="18" t="s">
        <v>139</v>
      </c>
      <c r="F121" s="19" t="s">
        <v>74</v>
      </c>
      <c r="G121" s="20">
        <v>2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02" x14ac:dyDescent="0.2">
      <c r="A124" t="s">
        <v>44</v>
      </c>
      <c r="E124" s="23" t="s">
        <v>140</v>
      </c>
    </row>
    <row r="125" spans="1:16" x14ac:dyDescent="0.2">
      <c r="A125" s="16" t="s">
        <v>36</v>
      </c>
      <c r="B125" s="17" t="s">
        <v>141</v>
      </c>
      <c r="C125" s="17" t="s">
        <v>142</v>
      </c>
      <c r="D125" s="16" t="s">
        <v>38</v>
      </c>
      <c r="E125" s="18" t="s">
        <v>143</v>
      </c>
      <c r="F125" s="19" t="s">
        <v>58</v>
      </c>
      <c r="G125" s="20">
        <v>50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02" x14ac:dyDescent="0.2">
      <c r="A128" t="s">
        <v>44</v>
      </c>
      <c r="E128" s="23" t="s">
        <v>144</v>
      </c>
    </row>
    <row r="129" spans="1:16" x14ac:dyDescent="0.2">
      <c r="A129" s="16" t="s">
        <v>36</v>
      </c>
      <c r="B129" s="17" t="s">
        <v>145</v>
      </c>
      <c r="C129" s="17" t="s">
        <v>146</v>
      </c>
      <c r="D129" s="16" t="s">
        <v>38</v>
      </c>
      <c r="E129" s="18" t="s">
        <v>147</v>
      </c>
      <c r="F129" s="19" t="s">
        <v>58</v>
      </c>
      <c r="G129" s="20">
        <v>50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02" x14ac:dyDescent="0.2">
      <c r="A132" t="s">
        <v>44</v>
      </c>
      <c r="E132" s="23" t="s">
        <v>148</v>
      </c>
    </row>
    <row r="133" spans="1:16" x14ac:dyDescent="0.2">
      <c r="A133" s="16" t="s">
        <v>36</v>
      </c>
      <c r="B133" s="17" t="s">
        <v>149</v>
      </c>
      <c r="C133" s="17" t="s">
        <v>150</v>
      </c>
      <c r="D133" s="16" t="s">
        <v>38</v>
      </c>
      <c r="E133" s="18" t="s">
        <v>151</v>
      </c>
      <c r="F133" s="19" t="s">
        <v>58</v>
      </c>
      <c r="G133" s="20">
        <v>24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02" x14ac:dyDescent="0.2">
      <c r="A136" t="s">
        <v>44</v>
      </c>
      <c r="E136" s="23" t="s">
        <v>144</v>
      </c>
    </row>
    <row r="137" spans="1:16" x14ac:dyDescent="0.2">
      <c r="A137" s="16" t="s">
        <v>36</v>
      </c>
      <c r="B137" s="17" t="s">
        <v>152</v>
      </c>
      <c r="C137" s="17" t="s">
        <v>153</v>
      </c>
      <c r="D137" s="16" t="s">
        <v>38</v>
      </c>
      <c r="E137" s="18" t="s">
        <v>154</v>
      </c>
      <c r="F137" s="19" t="s">
        <v>58</v>
      </c>
      <c r="G137" s="20">
        <v>24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02" x14ac:dyDescent="0.2">
      <c r="A140" t="s">
        <v>44</v>
      </c>
      <c r="E140" s="23" t="s">
        <v>148</v>
      </c>
    </row>
    <row r="141" spans="1:16" x14ac:dyDescent="0.2">
      <c r="A141" s="16" t="s">
        <v>36</v>
      </c>
      <c r="B141" s="17" t="s">
        <v>155</v>
      </c>
      <c r="C141" s="17" t="s">
        <v>156</v>
      </c>
      <c r="D141" s="16" t="s">
        <v>38</v>
      </c>
      <c r="E141" s="18" t="s">
        <v>157</v>
      </c>
      <c r="F141" s="19" t="s">
        <v>58</v>
      </c>
      <c r="G141" s="20">
        <v>2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14.75" x14ac:dyDescent="0.2">
      <c r="A144" t="s">
        <v>44</v>
      </c>
      <c r="E144" s="23" t="s">
        <v>99</v>
      </c>
    </row>
    <row r="145" spans="1:16" x14ac:dyDescent="0.2">
      <c r="A145" s="16" t="s">
        <v>36</v>
      </c>
      <c r="B145" s="17" t="s">
        <v>158</v>
      </c>
      <c r="C145" s="17" t="s">
        <v>159</v>
      </c>
      <c r="D145" s="16" t="s">
        <v>38</v>
      </c>
      <c r="E145" s="18" t="s">
        <v>160</v>
      </c>
      <c r="F145" s="19" t="s">
        <v>58</v>
      </c>
      <c r="G145" s="20">
        <v>1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14.75" x14ac:dyDescent="0.2">
      <c r="A148" t="s">
        <v>44</v>
      </c>
      <c r="E148" s="23" t="s">
        <v>99</v>
      </c>
    </row>
    <row r="149" spans="1:16" x14ac:dyDescent="0.2">
      <c r="A149" s="16" t="s">
        <v>36</v>
      </c>
      <c r="B149" s="17" t="s">
        <v>161</v>
      </c>
      <c r="C149" s="17" t="s">
        <v>162</v>
      </c>
      <c r="D149" s="16" t="s">
        <v>38</v>
      </c>
      <c r="E149" s="18" t="s">
        <v>163</v>
      </c>
      <c r="F149" s="19" t="s">
        <v>58</v>
      </c>
      <c r="G149" s="20">
        <v>1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27.5" x14ac:dyDescent="0.2">
      <c r="A152" t="s">
        <v>44</v>
      </c>
      <c r="E152" s="23" t="s">
        <v>164</v>
      </c>
    </row>
    <row r="153" spans="1:16" x14ac:dyDescent="0.2">
      <c r="A153" s="16" t="s">
        <v>36</v>
      </c>
      <c r="B153" s="17" t="s">
        <v>165</v>
      </c>
      <c r="C153" s="17" t="s">
        <v>166</v>
      </c>
      <c r="D153" s="16" t="s">
        <v>38</v>
      </c>
      <c r="E153" s="18" t="s">
        <v>167</v>
      </c>
      <c r="F153" s="19" t="s">
        <v>58</v>
      </c>
      <c r="G153" s="20">
        <v>1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ht="114.75" x14ac:dyDescent="0.2">
      <c r="A156" t="s">
        <v>44</v>
      </c>
      <c r="E156" s="23" t="s">
        <v>99</v>
      </c>
    </row>
    <row r="157" spans="1:16" x14ac:dyDescent="0.2">
      <c r="A157" s="16" t="s">
        <v>36</v>
      </c>
      <c r="B157" s="17" t="s">
        <v>168</v>
      </c>
      <c r="C157" s="17" t="s">
        <v>169</v>
      </c>
      <c r="D157" s="16" t="s">
        <v>38</v>
      </c>
      <c r="E157" s="18" t="s">
        <v>170</v>
      </c>
      <c r="F157" s="19" t="s">
        <v>58</v>
      </c>
      <c r="G157" s="20">
        <v>1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ht="140.25" x14ac:dyDescent="0.2">
      <c r="A160" t="s">
        <v>44</v>
      </c>
      <c r="E160" s="23" t="s">
        <v>171</v>
      </c>
    </row>
    <row r="161" spans="1:16" x14ac:dyDescent="0.2">
      <c r="A161" s="16" t="s">
        <v>36</v>
      </c>
      <c r="B161" s="17" t="s">
        <v>172</v>
      </c>
      <c r="C161" s="17" t="s">
        <v>173</v>
      </c>
      <c r="D161" s="16" t="s">
        <v>38</v>
      </c>
      <c r="E161" s="18" t="s">
        <v>174</v>
      </c>
      <c r="F161" s="19" t="s">
        <v>58</v>
      </c>
      <c r="G161" s="20">
        <v>1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ht="114.75" x14ac:dyDescent="0.2">
      <c r="A164" t="s">
        <v>44</v>
      </c>
      <c r="E164" s="23" t="s">
        <v>99</v>
      </c>
    </row>
    <row r="165" spans="1:16" x14ac:dyDescent="0.2">
      <c r="A165" s="16" t="s">
        <v>36</v>
      </c>
      <c r="B165" s="17" t="s">
        <v>175</v>
      </c>
      <c r="C165" s="17" t="s">
        <v>176</v>
      </c>
      <c r="D165" s="16" t="s">
        <v>38</v>
      </c>
      <c r="E165" s="18" t="s">
        <v>177</v>
      </c>
      <c r="F165" s="19" t="s">
        <v>58</v>
      </c>
      <c r="G165" s="20">
        <v>1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ht="114.75" x14ac:dyDescent="0.2">
      <c r="A168" t="s">
        <v>44</v>
      </c>
      <c r="E168" s="23" t="s">
        <v>99</v>
      </c>
    </row>
    <row r="169" spans="1:16" x14ac:dyDescent="0.2">
      <c r="A169" s="16" t="s">
        <v>36</v>
      </c>
      <c r="B169" s="17" t="s">
        <v>178</v>
      </c>
      <c r="C169" s="17" t="s">
        <v>179</v>
      </c>
      <c r="D169" s="16" t="s">
        <v>38</v>
      </c>
      <c r="E169" s="18" t="s">
        <v>180</v>
      </c>
      <c r="F169" s="19" t="s">
        <v>58</v>
      </c>
      <c r="G169" s="20">
        <v>1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ht="114.75" x14ac:dyDescent="0.2">
      <c r="A172" t="s">
        <v>44</v>
      </c>
      <c r="E172" s="23" t="s">
        <v>99</v>
      </c>
    </row>
    <row r="173" spans="1:16" x14ac:dyDescent="0.2">
      <c r="A173" s="16" t="s">
        <v>36</v>
      </c>
      <c r="B173" s="17" t="s">
        <v>181</v>
      </c>
      <c r="C173" s="17" t="s">
        <v>182</v>
      </c>
      <c r="D173" s="16" t="s">
        <v>38</v>
      </c>
      <c r="E173" s="18" t="s">
        <v>183</v>
      </c>
      <c r="F173" s="19" t="s">
        <v>58</v>
      </c>
      <c r="G173" s="20">
        <v>1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ht="127.5" x14ac:dyDescent="0.2">
      <c r="A176" t="s">
        <v>44</v>
      </c>
      <c r="E176" s="23" t="s">
        <v>103</v>
      </c>
    </row>
    <row r="177" spans="1:16" x14ac:dyDescent="0.2">
      <c r="A177" s="16" t="s">
        <v>36</v>
      </c>
      <c r="B177" s="17" t="s">
        <v>184</v>
      </c>
      <c r="C177" s="17" t="s">
        <v>185</v>
      </c>
      <c r="D177" s="16" t="s">
        <v>38</v>
      </c>
      <c r="E177" s="18" t="s">
        <v>186</v>
      </c>
      <c r="F177" s="19" t="s">
        <v>58</v>
      </c>
      <c r="G177" s="20">
        <v>1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ht="102" x14ac:dyDescent="0.2">
      <c r="A180" t="s">
        <v>44</v>
      </c>
      <c r="E180" s="23" t="s">
        <v>187</v>
      </c>
    </row>
    <row r="181" spans="1:16" x14ac:dyDescent="0.2">
      <c r="A181" s="16" t="s">
        <v>36</v>
      </c>
      <c r="B181" s="17" t="s">
        <v>188</v>
      </c>
      <c r="C181" s="17" t="s">
        <v>189</v>
      </c>
      <c r="D181" s="16" t="s">
        <v>38</v>
      </c>
      <c r="E181" s="18" t="s">
        <v>190</v>
      </c>
      <c r="F181" s="19" t="s">
        <v>58</v>
      </c>
      <c r="G181" s="20">
        <v>24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ht="191.25" x14ac:dyDescent="0.2">
      <c r="A184" t="s">
        <v>44</v>
      </c>
      <c r="E184" s="23" t="s">
        <v>191</v>
      </c>
    </row>
    <row r="185" spans="1:16" x14ac:dyDescent="0.2">
      <c r="A185" s="16" t="s">
        <v>36</v>
      </c>
      <c r="B185" s="17" t="s">
        <v>192</v>
      </c>
      <c r="C185" s="17" t="s">
        <v>193</v>
      </c>
      <c r="D185" s="16" t="s">
        <v>38</v>
      </c>
      <c r="E185" s="18" t="s">
        <v>194</v>
      </c>
      <c r="F185" s="19" t="s">
        <v>58</v>
      </c>
      <c r="G185" s="20">
        <v>24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ht="114.75" x14ac:dyDescent="0.2">
      <c r="A188" t="s">
        <v>44</v>
      </c>
      <c r="E188" s="23" t="s">
        <v>195</v>
      </c>
    </row>
    <row r="189" spans="1:16" ht="25.5" x14ac:dyDescent="0.2">
      <c r="A189" s="16" t="s">
        <v>36</v>
      </c>
      <c r="B189" s="17" t="s">
        <v>196</v>
      </c>
      <c r="C189" s="17" t="s">
        <v>197</v>
      </c>
      <c r="D189" s="16" t="s">
        <v>38</v>
      </c>
      <c r="E189" s="18" t="s">
        <v>198</v>
      </c>
      <c r="F189" s="19" t="s">
        <v>58</v>
      </c>
      <c r="G189" s="20">
        <v>1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91.25" x14ac:dyDescent="0.2">
      <c r="A192" t="s">
        <v>44</v>
      </c>
      <c r="E192" s="23" t="s">
        <v>191</v>
      </c>
    </row>
    <row r="193" spans="1:16" x14ac:dyDescent="0.2">
      <c r="A193" s="16" t="s">
        <v>36</v>
      </c>
      <c r="B193" s="17" t="s">
        <v>199</v>
      </c>
      <c r="C193" s="17" t="s">
        <v>200</v>
      </c>
      <c r="D193" s="16" t="s">
        <v>38</v>
      </c>
      <c r="E193" s="18" t="s">
        <v>201</v>
      </c>
      <c r="F193" s="19" t="s">
        <v>58</v>
      </c>
      <c r="G193" s="20">
        <v>1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91.25" x14ac:dyDescent="0.2">
      <c r="A196" t="s">
        <v>44</v>
      </c>
      <c r="E196" s="23" t="s">
        <v>191</v>
      </c>
    </row>
    <row r="197" spans="1:16" x14ac:dyDescent="0.2">
      <c r="A197" s="16" t="s">
        <v>36</v>
      </c>
      <c r="B197" s="17" t="s">
        <v>202</v>
      </c>
      <c r="C197" s="17" t="s">
        <v>203</v>
      </c>
      <c r="D197" s="16" t="s">
        <v>38</v>
      </c>
      <c r="E197" s="18" t="s">
        <v>204</v>
      </c>
      <c r="F197" s="19" t="s">
        <v>58</v>
      </c>
      <c r="G197" s="20">
        <v>1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91.25" x14ac:dyDescent="0.2">
      <c r="A200" t="s">
        <v>44</v>
      </c>
      <c r="E200" s="23" t="s">
        <v>191</v>
      </c>
    </row>
    <row r="201" spans="1:16" x14ac:dyDescent="0.2">
      <c r="A201" s="16" t="s">
        <v>36</v>
      </c>
      <c r="B201" s="17" t="s">
        <v>205</v>
      </c>
      <c r="C201" s="17" t="s">
        <v>206</v>
      </c>
      <c r="D201" s="16" t="s">
        <v>38</v>
      </c>
      <c r="E201" s="18" t="s">
        <v>207</v>
      </c>
      <c r="F201" s="19" t="s">
        <v>58</v>
      </c>
      <c r="G201" s="20">
        <v>1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ht="191.25" x14ac:dyDescent="0.2">
      <c r="A204" t="s">
        <v>44</v>
      </c>
      <c r="E204" s="23" t="s">
        <v>191</v>
      </c>
    </row>
    <row r="205" spans="1:16" x14ac:dyDescent="0.2">
      <c r="A205" s="16" t="s">
        <v>36</v>
      </c>
      <c r="B205" s="17" t="s">
        <v>208</v>
      </c>
      <c r="C205" s="17" t="s">
        <v>209</v>
      </c>
      <c r="D205" s="16" t="s">
        <v>38</v>
      </c>
      <c r="E205" s="18" t="s">
        <v>210</v>
      </c>
      <c r="F205" s="19" t="s">
        <v>58</v>
      </c>
      <c r="G205" s="20">
        <v>1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ht="191.25" x14ac:dyDescent="0.2">
      <c r="A208" t="s">
        <v>44</v>
      </c>
      <c r="E208" s="23" t="s">
        <v>191</v>
      </c>
    </row>
    <row r="209" spans="1:16" x14ac:dyDescent="0.2">
      <c r="A209" s="16" t="s">
        <v>36</v>
      </c>
      <c r="B209" s="17" t="s">
        <v>211</v>
      </c>
      <c r="C209" s="17" t="s">
        <v>212</v>
      </c>
      <c r="D209" s="16" t="s">
        <v>38</v>
      </c>
      <c r="E209" s="18" t="s">
        <v>213</v>
      </c>
      <c r="F209" s="19" t="s">
        <v>58</v>
      </c>
      <c r="G209" s="20">
        <v>13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ht="191.25" x14ac:dyDescent="0.2">
      <c r="A212" t="s">
        <v>44</v>
      </c>
      <c r="E212" s="23" t="s">
        <v>214</v>
      </c>
    </row>
    <row r="213" spans="1:16" x14ac:dyDescent="0.2">
      <c r="A213" s="16" t="s">
        <v>36</v>
      </c>
      <c r="B213" s="17" t="s">
        <v>215</v>
      </c>
      <c r="C213" s="17" t="s">
        <v>216</v>
      </c>
      <c r="D213" s="16" t="s">
        <v>38</v>
      </c>
      <c r="E213" s="18" t="s">
        <v>217</v>
      </c>
      <c r="F213" s="19" t="s">
        <v>58</v>
      </c>
      <c r="G213" s="20">
        <v>13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43</v>
      </c>
    </row>
    <row r="216" spans="1:16" ht="191.25" x14ac:dyDescent="0.2">
      <c r="A216" t="s">
        <v>44</v>
      </c>
      <c r="E216" s="23" t="s">
        <v>191</v>
      </c>
    </row>
    <row r="217" spans="1:16" x14ac:dyDescent="0.2">
      <c r="A217" s="16" t="s">
        <v>36</v>
      </c>
      <c r="B217" s="17" t="s">
        <v>218</v>
      </c>
      <c r="C217" s="17" t="s">
        <v>219</v>
      </c>
      <c r="D217" s="16" t="s">
        <v>38</v>
      </c>
      <c r="E217" s="18" t="s">
        <v>220</v>
      </c>
      <c r="F217" s="19" t="s">
        <v>58</v>
      </c>
      <c r="G217" s="20">
        <v>24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43</v>
      </c>
    </row>
    <row r="220" spans="1:16" ht="191.25" x14ac:dyDescent="0.2">
      <c r="A220" t="s">
        <v>44</v>
      </c>
      <c r="E220" s="23" t="s">
        <v>191</v>
      </c>
    </row>
    <row r="221" spans="1:16" x14ac:dyDescent="0.2">
      <c r="A221" s="16" t="s">
        <v>36</v>
      </c>
      <c r="B221" s="17" t="s">
        <v>221</v>
      </c>
      <c r="C221" s="17" t="s">
        <v>222</v>
      </c>
      <c r="D221" s="16" t="s">
        <v>38</v>
      </c>
      <c r="E221" s="18" t="s">
        <v>223</v>
      </c>
      <c r="F221" s="19" t="s">
        <v>58</v>
      </c>
      <c r="G221" s="20">
        <v>24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43</v>
      </c>
    </row>
    <row r="224" spans="1:16" ht="191.25" x14ac:dyDescent="0.2">
      <c r="A224" t="s">
        <v>44</v>
      </c>
      <c r="E224" s="23" t="s">
        <v>191</v>
      </c>
    </row>
    <row r="225" spans="1:16" x14ac:dyDescent="0.2">
      <c r="A225" s="16" t="s">
        <v>36</v>
      </c>
      <c r="B225" s="17" t="s">
        <v>224</v>
      </c>
      <c r="C225" s="17" t="s">
        <v>225</v>
      </c>
      <c r="D225" s="16" t="s">
        <v>38</v>
      </c>
      <c r="E225" s="18" t="s">
        <v>226</v>
      </c>
      <c r="F225" s="19" t="s">
        <v>58</v>
      </c>
      <c r="G225" s="20">
        <v>13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ht="140.25" x14ac:dyDescent="0.2">
      <c r="A228" t="s">
        <v>44</v>
      </c>
      <c r="E228" s="23" t="s">
        <v>171</v>
      </c>
    </row>
    <row r="229" spans="1:16" x14ac:dyDescent="0.2">
      <c r="A229" s="16" t="s">
        <v>36</v>
      </c>
      <c r="B229" s="17" t="s">
        <v>227</v>
      </c>
      <c r="C229" s="17" t="s">
        <v>228</v>
      </c>
      <c r="D229" s="16" t="s">
        <v>38</v>
      </c>
      <c r="E229" s="18" t="s">
        <v>229</v>
      </c>
      <c r="F229" s="19" t="s">
        <v>58</v>
      </c>
      <c r="G229" s="20">
        <v>24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ht="127.5" x14ac:dyDescent="0.2">
      <c r="A232" t="s">
        <v>44</v>
      </c>
      <c r="E232" s="23" t="s">
        <v>230</v>
      </c>
    </row>
    <row r="233" spans="1:16" x14ac:dyDescent="0.2">
      <c r="A233" s="16" t="s">
        <v>36</v>
      </c>
      <c r="B233" s="17" t="s">
        <v>231</v>
      </c>
      <c r="C233" s="17" t="s">
        <v>232</v>
      </c>
      <c r="D233" s="16" t="s">
        <v>38</v>
      </c>
      <c r="E233" s="18" t="s">
        <v>233</v>
      </c>
      <c r="F233" s="19" t="s">
        <v>58</v>
      </c>
      <c r="G233" s="20">
        <v>24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ht="153" x14ac:dyDescent="0.2">
      <c r="A236" t="s">
        <v>44</v>
      </c>
      <c r="E236" s="23" t="s">
        <v>234</v>
      </c>
    </row>
    <row r="237" spans="1:16" x14ac:dyDescent="0.2">
      <c r="A237" s="16" t="s">
        <v>36</v>
      </c>
      <c r="B237" s="17" t="s">
        <v>235</v>
      </c>
      <c r="C237" s="17" t="s">
        <v>236</v>
      </c>
      <c r="D237" s="16" t="s">
        <v>38</v>
      </c>
      <c r="E237" s="18" t="s">
        <v>237</v>
      </c>
      <c r="F237" s="19" t="s">
        <v>238</v>
      </c>
      <c r="G237" s="20">
        <v>1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ht="140.25" x14ac:dyDescent="0.2">
      <c r="A240" t="s">
        <v>44</v>
      </c>
      <c r="E240" s="23" t="s">
        <v>239</v>
      </c>
    </row>
    <row r="241" spans="1:16" ht="25.5" x14ac:dyDescent="0.2">
      <c r="A241" s="16" t="s">
        <v>36</v>
      </c>
      <c r="B241" s="17" t="s">
        <v>240</v>
      </c>
      <c r="C241" s="17" t="s">
        <v>241</v>
      </c>
      <c r="D241" s="16" t="s">
        <v>38</v>
      </c>
      <c r="E241" s="18" t="s">
        <v>242</v>
      </c>
      <c r="F241" s="19" t="s">
        <v>243</v>
      </c>
      <c r="G241" s="20">
        <v>16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ht="127.5" x14ac:dyDescent="0.2">
      <c r="A244" t="s">
        <v>44</v>
      </c>
      <c r="E244" s="23" t="s">
        <v>244</v>
      </c>
    </row>
    <row r="245" spans="1:16" x14ac:dyDescent="0.2">
      <c r="A245" s="16" t="s">
        <v>36</v>
      </c>
      <c r="B245" s="17" t="s">
        <v>245</v>
      </c>
      <c r="C245" s="17" t="s">
        <v>246</v>
      </c>
      <c r="D245" s="16" t="s">
        <v>38</v>
      </c>
      <c r="E245" s="18" t="s">
        <v>247</v>
      </c>
      <c r="F245" s="19" t="s">
        <v>58</v>
      </c>
      <c r="G245" s="20">
        <v>24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ht="102" x14ac:dyDescent="0.2">
      <c r="A248" t="s">
        <v>44</v>
      </c>
      <c r="E248" s="23" t="s">
        <v>248</v>
      </c>
    </row>
    <row r="249" spans="1:16" x14ac:dyDescent="0.2">
      <c r="A249" s="16" t="s">
        <v>36</v>
      </c>
      <c r="B249" s="17" t="s">
        <v>249</v>
      </c>
      <c r="C249" s="17" t="s">
        <v>250</v>
      </c>
      <c r="D249" s="16" t="s">
        <v>38</v>
      </c>
      <c r="E249" s="18" t="s">
        <v>251</v>
      </c>
      <c r="F249" s="19" t="s">
        <v>243</v>
      </c>
      <c r="G249" s="20">
        <v>16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ht="63.75" x14ac:dyDescent="0.2">
      <c r="A252" t="s">
        <v>44</v>
      </c>
      <c r="E252" s="23" t="s">
        <v>252</v>
      </c>
    </row>
    <row r="253" spans="1:16" ht="25.5" x14ac:dyDescent="0.2">
      <c r="A253" s="16" t="s">
        <v>36</v>
      </c>
      <c r="B253" s="26" t="s">
        <v>253</v>
      </c>
      <c r="C253" s="26" t="s">
        <v>254</v>
      </c>
      <c r="D253" s="27" t="s">
        <v>38</v>
      </c>
      <c r="E253" s="28" t="s">
        <v>263</v>
      </c>
      <c r="F253" s="29" t="s">
        <v>58</v>
      </c>
      <c r="G253" s="30">
        <v>2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41</v>
      </c>
      <c r="E254" s="23" t="s">
        <v>38</v>
      </c>
    </row>
    <row r="255" spans="1:16" x14ac:dyDescent="0.2">
      <c r="A255" s="24" t="s">
        <v>42</v>
      </c>
      <c r="E255" s="25" t="s">
        <v>43</v>
      </c>
    </row>
    <row r="256" spans="1:16" ht="114.75" x14ac:dyDescent="0.2">
      <c r="A256" t="s">
        <v>44</v>
      </c>
      <c r="E256" s="23" t="s">
        <v>99</v>
      </c>
    </row>
    <row r="257" spans="1:16" x14ac:dyDescent="0.2">
      <c r="A257" s="16" t="s">
        <v>36</v>
      </c>
      <c r="B257" s="17" t="s">
        <v>255</v>
      </c>
      <c r="C257" s="17" t="s">
        <v>256</v>
      </c>
      <c r="D257" s="16" t="s">
        <v>38</v>
      </c>
      <c r="E257" s="18" t="s">
        <v>257</v>
      </c>
      <c r="F257" s="19" t="s">
        <v>58</v>
      </c>
      <c r="G257" s="30">
        <v>26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41</v>
      </c>
      <c r="E258" s="23" t="s">
        <v>38</v>
      </c>
    </row>
    <row r="259" spans="1:16" x14ac:dyDescent="0.2">
      <c r="A259" s="24" t="s">
        <v>42</v>
      </c>
      <c r="E259" s="25" t="s">
        <v>43</v>
      </c>
    </row>
    <row r="260" spans="1:16" ht="102" x14ac:dyDescent="0.2">
      <c r="A260" t="s">
        <v>44</v>
      </c>
      <c r="E260" s="23" t="s">
        <v>187</v>
      </c>
    </row>
    <row r="261" spans="1:16" x14ac:dyDescent="0.2">
      <c r="A261" s="16" t="s">
        <v>36</v>
      </c>
      <c r="B261" s="17" t="s">
        <v>258</v>
      </c>
      <c r="C261" s="17" t="s">
        <v>259</v>
      </c>
      <c r="D261" s="16" t="s">
        <v>38</v>
      </c>
      <c r="E261" s="18" t="s">
        <v>260</v>
      </c>
      <c r="F261" s="19" t="s">
        <v>58</v>
      </c>
      <c r="G261" s="30">
        <v>26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41</v>
      </c>
      <c r="E262" s="23" t="s">
        <v>38</v>
      </c>
    </row>
    <row r="263" spans="1:16" x14ac:dyDescent="0.2">
      <c r="A263" s="24" t="s">
        <v>42</v>
      </c>
      <c r="E263" s="25" t="s">
        <v>43</v>
      </c>
    </row>
    <row r="264" spans="1:16" ht="63.75" x14ac:dyDescent="0.2">
      <c r="A264" t="s">
        <v>44</v>
      </c>
      <c r="E264" s="23" t="s">
        <v>261</v>
      </c>
    </row>
    <row r="265" spans="1:16" s="38" customFormat="1" ht="25.5" x14ac:dyDescent="0.2">
      <c r="A265" s="27" t="s">
        <v>36</v>
      </c>
      <c r="B265" s="26" t="s">
        <v>262</v>
      </c>
      <c r="C265" s="26" t="s">
        <v>264</v>
      </c>
      <c r="D265" s="27" t="s">
        <v>38</v>
      </c>
      <c r="E265" s="28" t="s">
        <v>265</v>
      </c>
      <c r="F265" s="29" t="s">
        <v>58</v>
      </c>
      <c r="G265" s="30">
        <v>2</v>
      </c>
      <c r="H265" s="37">
        <v>0</v>
      </c>
      <c r="I265" s="37">
        <f>ROUND(ROUND(H265,2)*ROUND(G265,3),2)</f>
        <v>0</v>
      </c>
      <c r="O265" s="38">
        <f>(I265*21)/100</f>
        <v>0</v>
      </c>
      <c r="P265" s="38" t="s">
        <v>10</v>
      </c>
    </row>
    <row r="266" spans="1:16" s="38" customFormat="1" x14ac:dyDescent="0.2">
      <c r="A266" s="39" t="s">
        <v>41</v>
      </c>
      <c r="E266" s="40" t="s">
        <v>38</v>
      </c>
    </row>
    <row r="267" spans="1:16" s="38" customFormat="1" x14ac:dyDescent="0.2">
      <c r="A267" s="41" t="s">
        <v>42</v>
      </c>
      <c r="E267" s="42" t="s">
        <v>43</v>
      </c>
    </row>
    <row r="268" spans="1:16" s="38" customFormat="1" ht="114.75" x14ac:dyDescent="0.2">
      <c r="A268" s="38" t="s">
        <v>44</v>
      </c>
      <c r="E268" s="40" t="s">
        <v>99</v>
      </c>
    </row>
    <row r="269" spans="1:16" s="38" customFormat="1" ht="25.5" x14ac:dyDescent="0.2">
      <c r="A269" s="27" t="s">
        <v>36</v>
      </c>
      <c r="B269" s="26">
        <v>66</v>
      </c>
      <c r="C269" s="26" t="s">
        <v>264</v>
      </c>
      <c r="D269" s="27" t="s">
        <v>38</v>
      </c>
      <c r="E269" s="28" t="s">
        <v>265</v>
      </c>
      <c r="F269" s="29" t="s">
        <v>58</v>
      </c>
      <c r="G269" s="30">
        <v>13</v>
      </c>
      <c r="H269" s="37">
        <v>0</v>
      </c>
      <c r="I269" s="37">
        <f>ROUND(ROUND(H269,2)*ROUND(G269,3),2)</f>
        <v>0</v>
      </c>
      <c r="O269" s="38">
        <f>(I269*21)/100</f>
        <v>0</v>
      </c>
      <c r="P269" s="38" t="s">
        <v>10</v>
      </c>
    </row>
    <row r="270" spans="1:16" s="38" customFormat="1" x14ac:dyDescent="0.2">
      <c r="A270" s="39" t="s">
        <v>41</v>
      </c>
      <c r="E270" s="40" t="s">
        <v>38</v>
      </c>
    </row>
    <row r="271" spans="1:16" s="38" customFormat="1" x14ac:dyDescent="0.2">
      <c r="A271" s="41" t="s">
        <v>42</v>
      </c>
      <c r="E271" s="42" t="s">
        <v>43</v>
      </c>
    </row>
    <row r="272" spans="1:16" s="38" customFormat="1" ht="114.75" x14ac:dyDescent="0.2">
      <c r="A272" s="38" t="s">
        <v>44</v>
      </c>
      <c r="E272" s="40" t="s">
        <v>99</v>
      </c>
    </row>
    <row r="273" spans="1:16" s="38" customFormat="1" x14ac:dyDescent="0.2">
      <c r="A273" s="27" t="s">
        <v>36</v>
      </c>
      <c r="B273" s="26">
        <v>67</v>
      </c>
      <c r="C273" s="26" t="s">
        <v>269</v>
      </c>
      <c r="D273" s="27" t="s">
        <v>38</v>
      </c>
      <c r="E273" s="28" t="s">
        <v>266</v>
      </c>
      <c r="F273" s="29" t="s">
        <v>58</v>
      </c>
      <c r="G273" s="30">
        <v>15</v>
      </c>
      <c r="H273" s="37">
        <v>0</v>
      </c>
      <c r="I273" s="37">
        <f>ROUND(ROUND(H273,2)*ROUND(G273,3),2)</f>
        <v>0</v>
      </c>
      <c r="O273" s="38">
        <f>(I273*21)/100</f>
        <v>0</v>
      </c>
      <c r="P273" s="38" t="s">
        <v>10</v>
      </c>
    </row>
    <row r="274" spans="1:16" s="38" customFormat="1" x14ac:dyDescent="0.2">
      <c r="A274" s="39" t="s">
        <v>41</v>
      </c>
      <c r="E274" s="40" t="s">
        <v>38</v>
      </c>
    </row>
    <row r="275" spans="1:16" s="38" customFormat="1" x14ac:dyDescent="0.2">
      <c r="A275" s="41" t="s">
        <v>42</v>
      </c>
      <c r="E275" s="42" t="s">
        <v>43</v>
      </c>
    </row>
    <row r="276" spans="1:16" s="38" customFormat="1" ht="114.75" x14ac:dyDescent="0.2">
      <c r="A276" s="38" t="s">
        <v>44</v>
      </c>
      <c r="E276" s="40" t="s">
        <v>99</v>
      </c>
    </row>
    <row r="277" spans="1:16" s="38" customFormat="1" x14ac:dyDescent="0.2">
      <c r="A277" s="27" t="s">
        <v>36</v>
      </c>
      <c r="B277" s="26">
        <v>68</v>
      </c>
      <c r="C277" s="26" t="s">
        <v>268</v>
      </c>
      <c r="D277" s="27" t="s">
        <v>38</v>
      </c>
      <c r="E277" s="28" t="s">
        <v>267</v>
      </c>
      <c r="F277" s="29" t="s">
        <v>58</v>
      </c>
      <c r="G277" s="30">
        <v>26</v>
      </c>
      <c r="H277" s="37">
        <v>0</v>
      </c>
      <c r="I277" s="37">
        <f>ROUND(ROUND(H277,2)*ROUND(G277,3),2)</f>
        <v>0</v>
      </c>
      <c r="O277" s="38">
        <f>(I277*21)/100</f>
        <v>0</v>
      </c>
      <c r="P277" s="38" t="s">
        <v>10</v>
      </c>
    </row>
    <row r="278" spans="1:16" s="38" customFormat="1" x14ac:dyDescent="0.2">
      <c r="A278" s="39" t="s">
        <v>41</v>
      </c>
      <c r="E278" s="40" t="s">
        <v>38</v>
      </c>
    </row>
    <row r="279" spans="1:16" s="38" customFormat="1" x14ac:dyDescent="0.2">
      <c r="A279" s="41" t="s">
        <v>42</v>
      </c>
      <c r="E279" s="42" t="s">
        <v>43</v>
      </c>
    </row>
    <row r="280" spans="1:16" s="38" customFormat="1" ht="114.75" x14ac:dyDescent="0.2">
      <c r="A280" s="38" t="s">
        <v>44</v>
      </c>
      <c r="E280" s="40" t="s">
        <v>99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01-14-08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2019-07-15T11:45:25Z</dcterms:created>
  <dcterms:modified xsi:type="dcterms:W3CDTF">2019-08-13T13:05:10Z</dcterms:modified>
</cp:coreProperties>
</file>